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yqu\Documents\PRICES DIVISION\CPI REPORT INFORGRAPHICS DATA\"/>
    </mc:Choice>
  </mc:AlternateContent>
  <xr:revisionPtr revIDLastSave="0" documentId="13_ncr:1_{C8AA3431-B1C4-4EC0-9139-472A7CDF3B8B}" xr6:coauthVersionLast="47" xr6:coauthVersionMax="47" xr10:uidLastSave="{00000000-0000-0000-0000-000000000000}"/>
  <bookViews>
    <workbookView xWindow="-110" yWindow="-110" windowWidth="19420" windowHeight="11500" tabRatio="597" xr2:uid="{00000000-000D-0000-FFFF-FFFF00000000}"/>
  </bookViews>
  <sheets>
    <sheet name="Sheet1" sheetId="4" r:id="rId1"/>
  </sheets>
  <definedNames>
    <definedName name="ZONE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6" i="4" l="1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32" i="4"/>
  <c r="O32" i="4"/>
  <c r="P31" i="4"/>
  <c r="O31" i="4"/>
  <c r="P30" i="4"/>
  <c r="O30" i="4"/>
  <c r="P29" i="4"/>
  <c r="O29" i="4"/>
  <c r="P28" i="4"/>
  <c r="O28" i="4"/>
  <c r="P27" i="4"/>
  <c r="O27" i="4"/>
  <c r="P26" i="4"/>
  <c r="O26" i="4"/>
  <c r="P25" i="4"/>
  <c r="O25" i="4"/>
  <c r="P24" i="4"/>
  <c r="O24" i="4"/>
  <c r="P23" i="4"/>
  <c r="O23" i="4"/>
  <c r="P22" i="4"/>
  <c r="O22" i="4"/>
  <c r="P21" i="4"/>
  <c r="O21" i="4"/>
  <c r="P20" i="4"/>
  <c r="O20" i="4"/>
  <c r="P19" i="4"/>
  <c r="O19" i="4"/>
  <c r="P18" i="4"/>
  <c r="O18" i="4"/>
  <c r="P17" i="4"/>
  <c r="O17" i="4"/>
  <c r="P16" i="4"/>
  <c r="O16" i="4"/>
  <c r="P15" i="4"/>
  <c r="O15" i="4"/>
  <c r="P14" i="4"/>
  <c r="O14" i="4"/>
  <c r="P13" i="4"/>
  <c r="O13" i="4"/>
  <c r="P12" i="4"/>
  <c r="O12" i="4"/>
  <c r="P11" i="4"/>
  <c r="O11" i="4"/>
  <c r="P10" i="4"/>
  <c r="O10" i="4"/>
  <c r="P9" i="4"/>
  <c r="O9" i="4"/>
  <c r="P8" i="4"/>
  <c r="O8" i="4"/>
  <c r="P7" i="4"/>
  <c r="O7" i="4"/>
  <c r="P6" i="4"/>
  <c r="O6" i="4"/>
  <c r="P5" i="4"/>
  <c r="O5" i="4"/>
  <c r="P4" i="4"/>
  <c r="O4" i="4"/>
  <c r="P3" i="4"/>
  <c r="O3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5" i="4"/>
  <c r="G5" i="4"/>
  <c r="H4" i="4"/>
  <c r="G4" i="4"/>
  <c r="H3" i="4"/>
  <c r="G3" i="4"/>
</calcChain>
</file>

<file path=xl/sharedStrings.xml><?xml version="1.0" encoding="utf-8"?>
<sst xmlns="http://schemas.openxmlformats.org/spreadsheetml/2006/main" count="118" uniqueCount="54">
  <si>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</si>
  <si>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</si>
  <si>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</si>
  <si>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</si>
  <si>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</si>
  <si>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</si>
  <si>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</si>
  <si>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</si>
  <si>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</si>
  <si>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</si>
  <si>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</si>
  <si>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</si>
  <si>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</si>
  <si>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</si>
  <si>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</si>
  <si>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</si>
  <si>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</si>
  <si>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</si>
  <si>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</si>
  <si>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</si>
  <si>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</si>
  <si>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</si>
  <si>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</si>
  <si>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</si>
  <si>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</si>
  <si>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Niger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</si>
  <si>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</si>
  <si>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</si>
  <si>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</si>
  <si>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</si>
  <si>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</si>
  <si>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</si>
  <si>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</si>
  <si>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</si>
  <si>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</si>
  <si>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Ogun</t>
  </si>
  <si>
    <t>STATES WITH THE HIGHEST AVERAGE PRICES</t>
  </si>
  <si>
    <t>STATES WITH THE LOWEST AVERAGE PRICES</t>
  </si>
  <si>
    <t>Nasarawa</t>
  </si>
  <si>
    <t>SOUTH EAST</t>
  </si>
  <si>
    <t>NORTH CENTRAL</t>
  </si>
  <si>
    <t>NORTH EAST</t>
  </si>
  <si>
    <t>SOUTH SOUTH</t>
  </si>
  <si>
    <t>SOUTH WEST</t>
  </si>
  <si>
    <t>NORTH WEST</t>
  </si>
  <si>
    <t>Grand Total</t>
  </si>
  <si>
    <t>STATES</t>
  </si>
  <si>
    <t>5KG</t>
  </si>
  <si>
    <t>MOM</t>
  </si>
  <si>
    <t>YOY</t>
  </si>
  <si>
    <t>Average of Mar-26</t>
  </si>
  <si>
    <t>12.5KG</t>
  </si>
  <si>
    <t>Average of Apr-25</t>
  </si>
  <si>
    <t>Average of Apr-26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</si>
</sst>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name val="Calibri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>
      <alignment vertical="center"/>
    </xf>
    <xf numFmtId="0" fontId="3" fillId="0" borderId="0">
      <protection locked="0"/>
    </xf>
    <xf numFmtId="0" fontId="3" fillId="0" borderId="0">
      <protection locked="0"/>
    </xf>
  </cellStyleXfs>
  <cellXfs count="28">
    <xf numFmtId="0" fontId="0" fillId="0" borderId="0" xfId="0">
      <alignment vertical="center"/>
    </xf>
    <xf numFmtId="0" fontId="5" fillId="2" borderId="1" xfId="0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>
      <alignment vertical="center"/>
    </xf>
    <xf numFmtId="0" fontId="0" fillId="0" borderId="1" xfId="0" applyBorder="1" applyAlignment="1">
      <alignment horizontal="left" vertical="center" indent="1"/>
    </xf>
    <xf numFmtId="2" fontId="0" fillId="0" borderId="1" xfId="0" applyNumberFormat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>
      <alignment vertical="center"/>
    </xf>
    <xf numFmtId="2" fontId="7" fillId="0" borderId="1" xfId="0" applyNumberFormat="1" applyFont="1" applyBorder="1">
      <alignment vertical="center"/>
    </xf>
    <xf numFmtId="0" fontId="2" fillId="0" borderId="1" xfId="1" applyFont="1" applyBorder="1" applyAlignment="1" applyProtection="1">
      <alignment horizontal="left" wrapText="1"/>
    </xf>
    <xf numFmtId="2" fontId="1" fillId="0" borderId="1" xfId="0" applyNumberFormat="1" applyFont="1" applyBorder="1" applyAlignment="1"/>
    <xf numFmtId="0" fontId="2" fillId="0" borderId="3" xfId="1" applyFont="1" applyBorder="1" applyAlignment="1" applyProtection="1">
      <alignment horizontal="left" wrapText="1"/>
    </xf>
    <xf numFmtId="2" fontId="1" fillId="0" borderId="0" xfId="0" applyNumberFormat="1" applyFont="1" applyAlignment="1"/>
    <xf numFmtId="0" fontId="1" fillId="0" borderId="0" xfId="0" applyFont="1" applyAlignment="1"/>
    <xf numFmtId="0" fontId="4" fillId="0" borderId="0" xfId="1" applyFont="1" applyAlignment="1" applyProtection="1">
      <alignment horizontal="left"/>
    </xf>
    <xf numFmtId="0" fontId="2" fillId="0" borderId="4" xfId="1" applyFont="1" applyBorder="1" applyAlignment="1" applyProtection="1">
      <alignment horizontal="left" wrapText="1"/>
    </xf>
    <xf numFmtId="2" fontId="0" fillId="0" borderId="0" xfId="0" applyNumberFormat="1">
      <alignment vertical="center"/>
    </xf>
    <xf numFmtId="2" fontId="2" fillId="0" borderId="3" xfId="2" applyNumberFormat="1" applyFont="1" applyBorder="1" applyAlignment="1" applyProtection="1">
      <alignment horizontal="right" wrapText="1"/>
    </xf>
    <xf numFmtId="0" fontId="9" fillId="2" borderId="1" xfId="0" applyFont="1" applyFill="1" applyBorder="1">
      <alignment vertical="center"/>
    </xf>
    <xf numFmtId="0" fontId="9" fillId="0" borderId="1" xfId="0" applyFont="1" applyBorder="1" applyAlignment="1">
      <alignment horizontal="left" vertical="center"/>
    </xf>
    <xf numFmtId="2" fontId="9" fillId="0" borderId="1" xfId="0" applyNumberFormat="1" applyFont="1" applyBorder="1">
      <alignment vertical="center"/>
    </xf>
    <xf numFmtId="0" fontId="9" fillId="2" borderId="1" xfId="0" applyFont="1" applyFill="1" applyBorder="1" applyAlignment="1">
      <alignment horizontal="left" vertical="center"/>
    </xf>
    <xf numFmtId="2" fontId="9" fillId="2" borderId="1" xfId="0" applyNumberFormat="1" applyFont="1" applyFill="1" applyBorder="1">
      <alignment vertical="center"/>
    </xf>
    <xf numFmtId="0" fontId="2" fillId="0" borderId="0" xfId="1" applyFont="1" applyAlignment="1" applyProtection="1">
      <alignment horizontal="left" wrapText="1"/>
    </xf>
    <xf numFmtId="2" fontId="2" fillId="0" borderId="0" xfId="2" applyNumberFormat="1" applyFont="1" applyAlignment="1" applyProtection="1">
      <alignment horizontal="right" wrapText="1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Normal" xfId="0" builtinId="0"/>
    <cellStyle name="Normal_Sheet1" xfId="1" xr:uid="{00000000-0005-0000-0000-000004000000}"/>
    <cellStyle name="Normal_Sheet3" xfId="2" xr:uid="{1BC0C1E4-F2A0-438F-8E9C-AC1BEBA91C69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E73B7-A2D1-4927-B157-23ECC4ED89FF}">
  <dimension ref="C1:P66"/>
  <sheetViews>
    <sheetView tabSelected="1" zoomScale="70" zoomScaleNormal="70" workbookViewId="0">
      <selection activeCell="K1" sqref="K1:P46"/>
    </sheetView>
  </sheetViews>
  <sheetFormatPr defaultRowHeight="14.5" x14ac:dyDescent="0.35"/>
  <cols>
    <col min="3" max="3" width="19.6328125" customWidth="1"/>
    <col min="4" max="4" width="19.1796875" customWidth="1"/>
    <col min="5" max="5" width="16.36328125" bestFit="1" customWidth="1"/>
    <col min="6" max="6" width="15.90625" bestFit="1" customWidth="1"/>
    <col min="7" max="7" width="9.36328125" bestFit="1" customWidth="1"/>
    <col min="8" max="8" width="10" bestFit="1" customWidth="1"/>
    <col min="11" max="11" width="21" customWidth="1"/>
    <col min="12" max="12" width="16.6328125" customWidth="1"/>
    <col min="13" max="13" width="16.36328125" customWidth="1"/>
    <col min="14" max="14" width="15.90625" bestFit="1" customWidth="1"/>
  </cols>
  <sheetData>
    <row r="1" spans="3:16" x14ac:dyDescent="0.35">
      <c r="D1" s="25" t="s">
        <v>47</v>
      </c>
      <c r="E1" s="25"/>
      <c r="L1" s="26" t="s">
        <v>51</v>
      </c>
      <c r="M1" s="27"/>
    </row>
    <row r="2" spans="3:16" x14ac:dyDescent="0.35">
      <c r="C2" s="18" t="s">
        <v>46</v>
      </c>
      <c r="D2" s="18" t="s">
        <v>52</v>
      </c>
      <c r="E2" s="18" t="s">
        <v>50</v>
      </c>
      <c r="F2" s="18" t="s">
        <v>53</v>
      </c>
      <c r="G2" s="18" t="s">
        <v>48</v>
      </c>
      <c r="H2" s="18" t="s">
        <v>49</v>
      </c>
      <c r="K2" s="1" t="s">
        <v>46</v>
      </c>
      <c r="L2" s="1" t="s">
        <v>52</v>
      </c>
      <c r="M2" s="1" t="s">
        <v>50</v>
      </c>
      <c r="N2" s="1" t="s">
        <v>53</v>
      </c>
      <c r="O2" s="1" t="s">
        <v>48</v>
      </c>
      <c r="P2" s="1" t="s">
        <v>49</v>
      </c>
    </row>
    <row r="3" spans="3:16" x14ac:dyDescent="0.35">
      <c r="C3" s="19" t="s">
        <v>40</v>
      </c>
      <c r="D3" s="20">
        <v>7432.2187719308922</v>
      </c>
      <c r="E3" s="20">
        <v>7665.0302635934559</v>
      </c>
      <c r="F3" s="20">
        <v>8774.6874969181554</v>
      </c>
      <c r="G3" s="8">
        <f>F3/E3*100-100</f>
        <v>14.476880001312338</v>
      </c>
      <c r="H3" s="8">
        <f>F3/D3*100-100</f>
        <v>18.062825734588657</v>
      </c>
      <c r="K3" s="2" t="s">
        <v>40</v>
      </c>
      <c r="L3" s="3">
        <v>19330.546929827229</v>
      </c>
      <c r="M3" s="3">
        <v>19984.004230412211</v>
      </c>
      <c r="N3" s="3">
        <v>22865.290170866818</v>
      </c>
      <c r="O3" s="8">
        <f>N3/M3*100-100</f>
        <v>14.417961021394234</v>
      </c>
      <c r="P3" s="8">
        <f>N3/L3*100-100</f>
        <v>18.285790122086226</v>
      </c>
    </row>
    <row r="4" spans="3:16" x14ac:dyDescent="0.35">
      <c r="C4" s="4" t="s">
        <v>1</v>
      </c>
      <c r="D4" s="5">
        <v>7699.4431039999999</v>
      </c>
      <c r="E4" s="5">
        <v>7276.8136584895901</v>
      </c>
      <c r="F4" s="5">
        <v>8055.0639399300999</v>
      </c>
      <c r="G4" s="5">
        <f t="shared" ref="G4:G46" si="0">F4/E4*100-100</f>
        <v>10.694932122283404</v>
      </c>
      <c r="H4" s="5">
        <f t="shared" ref="H4:H46" si="1">F4/D4*100-100</f>
        <v>4.6187864645086876</v>
      </c>
      <c r="K4" s="4" t="s">
        <v>1</v>
      </c>
      <c r="L4" s="5">
        <v>19248.607759999999</v>
      </c>
      <c r="M4" s="5">
        <v>18942.03414622397</v>
      </c>
      <c r="N4" s="5">
        <v>23387.659849825257</v>
      </c>
      <c r="O4" s="5">
        <f t="shared" ref="O4:O46" si="2">N4/M4*100-100</f>
        <v>23.46963197977081</v>
      </c>
      <c r="P4" s="5">
        <f t="shared" ref="P4:P46" si="3">N4/L4*100-100</f>
        <v>21.503124493120524</v>
      </c>
    </row>
    <row r="5" spans="3:16" x14ac:dyDescent="0.35">
      <c r="C5" s="4" t="s">
        <v>7</v>
      </c>
      <c r="D5" s="5">
        <v>8097.6671384615202</v>
      </c>
      <c r="E5" s="5">
        <v>7709.006885759959</v>
      </c>
      <c r="F5" s="5">
        <v>8805.7021156333976</v>
      </c>
      <c r="G5" s="5">
        <f t="shared" si="0"/>
        <v>14.226154498567766</v>
      </c>
      <c r="H5" s="5">
        <f t="shared" si="1"/>
        <v>8.7436908070587407</v>
      </c>
      <c r="K5" s="4" t="s">
        <v>7</v>
      </c>
      <c r="L5" s="5">
        <v>20494.167846153799</v>
      </c>
      <c r="M5" s="5">
        <v>19272.517214399897</v>
      </c>
      <c r="N5" s="5">
        <v>22014.255289083492</v>
      </c>
      <c r="O5" s="5">
        <f t="shared" si="2"/>
        <v>14.226154498567752</v>
      </c>
      <c r="P5" s="5">
        <f t="shared" si="3"/>
        <v>7.4171708475344218</v>
      </c>
    </row>
    <row r="6" spans="3:16" x14ac:dyDescent="0.35">
      <c r="C6" s="4" t="s">
        <v>22</v>
      </c>
      <c r="D6" s="5">
        <v>7595.2</v>
      </c>
      <c r="E6" s="5">
        <v>7899.0699629334049</v>
      </c>
      <c r="F6" s="5">
        <v>8523.2995129031806</v>
      </c>
      <c r="G6" s="5">
        <f t="shared" si="0"/>
        <v>7.9025702126831305</v>
      </c>
      <c r="H6" s="5">
        <f t="shared" si="1"/>
        <v>12.219553308710516</v>
      </c>
      <c r="K6" s="4" t="s">
        <v>22</v>
      </c>
      <c r="L6" s="5">
        <v>19988</v>
      </c>
      <c r="M6" s="5">
        <v>19747.674907333512</v>
      </c>
      <c r="N6" s="5">
        <v>24558.248782257942</v>
      </c>
      <c r="O6" s="5">
        <f t="shared" si="2"/>
        <v>24.36020391007132</v>
      </c>
      <c r="P6" s="5">
        <f t="shared" si="3"/>
        <v>22.864962889023133</v>
      </c>
    </row>
    <row r="7" spans="3:16" x14ac:dyDescent="0.35">
      <c r="C7" s="4" t="s">
        <v>23</v>
      </c>
      <c r="D7" s="5">
        <v>7369.4692840219996</v>
      </c>
      <c r="E7" s="5">
        <v>7266.1595323412876</v>
      </c>
      <c r="F7" s="5">
        <v>8733.2556276703017</v>
      </c>
      <c r="G7" s="5">
        <f t="shared" si="0"/>
        <v>20.190804905934812</v>
      </c>
      <c r="H7" s="5">
        <f t="shared" si="1"/>
        <v>18.505896301178353</v>
      </c>
      <c r="K7" s="4" t="s">
        <v>23</v>
      </c>
      <c r="L7" s="5">
        <v>18173.673210055</v>
      </c>
      <c r="M7" s="5">
        <v>18165.398830853217</v>
      </c>
      <c r="N7" s="5">
        <v>21833.139069175755</v>
      </c>
      <c r="O7" s="5">
        <f t="shared" si="2"/>
        <v>20.190804905934812</v>
      </c>
      <c r="P7" s="5">
        <f t="shared" si="3"/>
        <v>20.136082655519914</v>
      </c>
    </row>
    <row r="8" spans="3:16" x14ac:dyDescent="0.35">
      <c r="C8" s="4" t="s">
        <v>38</v>
      </c>
      <c r="D8" s="5">
        <v>7242.7387304856002</v>
      </c>
      <c r="E8" s="5">
        <v>8367.24682762476</v>
      </c>
      <c r="F8" s="5">
        <v>9451.7039363099066</v>
      </c>
      <c r="G8" s="5">
        <f t="shared" si="0"/>
        <v>12.960740026274522</v>
      </c>
      <c r="H8" s="5">
        <f t="shared" si="1"/>
        <v>30.499032037791068</v>
      </c>
      <c r="K8" s="4" t="s">
        <v>38</v>
      </c>
      <c r="L8" s="5">
        <v>18106.846826214001</v>
      </c>
      <c r="M8" s="5">
        <v>23418.117069061911</v>
      </c>
      <c r="N8" s="5">
        <v>23629.259840774765</v>
      </c>
      <c r="O8" s="5">
        <f t="shared" si="2"/>
        <v>0.9016214714879851</v>
      </c>
      <c r="P8" s="5">
        <f t="shared" si="3"/>
        <v>30.499032037791068</v>
      </c>
    </row>
    <row r="9" spans="3:16" x14ac:dyDescent="0.35">
      <c r="C9" s="4" t="s">
        <v>25</v>
      </c>
      <c r="D9" s="5">
        <v>7006.1459535485601</v>
      </c>
      <c r="E9" s="5">
        <v>7661.3956959671495</v>
      </c>
      <c r="F9" s="5">
        <v>8827.3932807672536</v>
      </c>
      <c r="G9" s="5">
        <f t="shared" si="0"/>
        <v>15.219127572458731</v>
      </c>
      <c r="H9" s="5">
        <f t="shared" si="1"/>
        <v>25.994995526695334</v>
      </c>
      <c r="K9" s="4" t="s">
        <v>25</v>
      </c>
      <c r="L9" s="5">
        <v>19265.3648838714</v>
      </c>
      <c r="M9" s="5">
        <v>21653.489239917883</v>
      </c>
      <c r="N9" s="5">
        <v>22068.483201918134</v>
      </c>
      <c r="O9" s="5">
        <f t="shared" si="2"/>
        <v>1.9165223553681017</v>
      </c>
      <c r="P9" s="5">
        <f t="shared" si="3"/>
        <v>14.550040110548082</v>
      </c>
    </row>
    <row r="10" spans="3:16" x14ac:dyDescent="0.35">
      <c r="C10" s="4" t="s">
        <v>29</v>
      </c>
      <c r="D10" s="5">
        <v>7014.8671929985603</v>
      </c>
      <c r="E10" s="5">
        <v>7475.5192820380389</v>
      </c>
      <c r="F10" s="5">
        <v>9026.3940652129459</v>
      </c>
      <c r="G10" s="5">
        <f t="shared" si="0"/>
        <v>20.74604752744473</v>
      </c>
      <c r="H10" s="5">
        <f t="shared" si="1"/>
        <v>28.675195365381427</v>
      </c>
      <c r="K10" s="4" t="s">
        <v>29</v>
      </c>
      <c r="L10" s="5">
        <v>20037.167982496401</v>
      </c>
      <c r="M10" s="5">
        <v>18688.798205095096</v>
      </c>
      <c r="N10" s="5">
        <v>22565.985163032365</v>
      </c>
      <c r="O10" s="5">
        <f t="shared" si="2"/>
        <v>20.74604752744473</v>
      </c>
      <c r="P10" s="5">
        <f t="shared" si="3"/>
        <v>12.620631731714923</v>
      </c>
    </row>
    <row r="11" spans="3:16" x14ac:dyDescent="0.35">
      <c r="C11" s="19" t="s">
        <v>41</v>
      </c>
      <c r="D11" s="20">
        <v>7932.7609506111112</v>
      </c>
      <c r="E11" s="20">
        <v>7890.528609978147</v>
      </c>
      <c r="F11" s="20">
        <v>8847.1641954887618</v>
      </c>
      <c r="G11" s="8">
        <f t="shared" si="0"/>
        <v>12.12384661150432</v>
      </c>
      <c r="H11" s="8">
        <f t="shared" si="1"/>
        <v>11.526922978905702</v>
      </c>
      <c r="K11" s="2" t="s">
        <v>41</v>
      </c>
      <c r="L11" s="3">
        <v>20415.235709861114</v>
      </c>
      <c r="M11" s="3">
        <v>20351.321524945368</v>
      </c>
      <c r="N11" s="3">
        <v>22534.577155388575</v>
      </c>
      <c r="O11" s="8">
        <f t="shared" si="2"/>
        <v>10.727832233239056</v>
      </c>
      <c r="P11" s="8">
        <f t="shared" si="3"/>
        <v>10.381175488969546</v>
      </c>
    </row>
    <row r="12" spans="3:16" x14ac:dyDescent="0.35">
      <c r="C12" s="4" t="s">
        <v>2</v>
      </c>
      <c r="D12" s="5">
        <v>8040.6066666666802</v>
      </c>
      <c r="E12" s="5">
        <v>8056.3427714896397</v>
      </c>
      <c r="F12" s="5">
        <v>9003.1912841586818</v>
      </c>
      <c r="G12" s="5">
        <f t="shared" si="0"/>
        <v>11.75283301028125</v>
      </c>
      <c r="H12" s="5">
        <f t="shared" si="1"/>
        <v>11.971542165873061</v>
      </c>
      <c r="K12" s="4" t="s">
        <v>2</v>
      </c>
      <c r="L12" s="5">
        <v>20851.516666666699</v>
      </c>
      <c r="M12" s="5">
        <v>21390.85692872409</v>
      </c>
      <c r="N12" s="5">
        <v>22507.978210396705</v>
      </c>
      <c r="O12" s="5">
        <f t="shared" si="2"/>
        <v>5.2224241665256557</v>
      </c>
      <c r="P12" s="5">
        <f t="shared" si="3"/>
        <v>7.9440818152956183</v>
      </c>
    </row>
    <row r="13" spans="3:16" x14ac:dyDescent="0.35">
      <c r="C13" s="4" t="s">
        <v>5</v>
      </c>
      <c r="D13" s="5">
        <v>8068.7250000000004</v>
      </c>
      <c r="E13" s="5">
        <v>6295.4011929099997</v>
      </c>
      <c r="F13" s="5">
        <v>8071.5477620565998</v>
      </c>
      <c r="G13" s="5">
        <f t="shared" si="0"/>
        <v>28.213397601203411</v>
      </c>
      <c r="H13" s="5">
        <f t="shared" si="1"/>
        <v>3.4983991356753563E-2</v>
      </c>
      <c r="K13" s="4" t="s">
        <v>5</v>
      </c>
      <c r="L13" s="5">
        <v>21171.8125</v>
      </c>
      <c r="M13" s="5">
        <v>15738.502982275</v>
      </c>
      <c r="N13" s="5">
        <v>20178.8694051415</v>
      </c>
      <c r="O13" s="5">
        <f t="shared" si="2"/>
        <v>28.213397601203411</v>
      </c>
      <c r="P13" s="5">
        <f t="shared" si="3"/>
        <v>-4.68992956960345</v>
      </c>
    </row>
    <row r="14" spans="3:16" x14ac:dyDescent="0.35">
      <c r="C14" s="4" t="s">
        <v>8</v>
      </c>
      <c r="D14" s="5">
        <v>7512.2897333333203</v>
      </c>
      <c r="E14" s="5">
        <v>7965.2222846702198</v>
      </c>
      <c r="F14" s="5">
        <v>8965.2222846702152</v>
      </c>
      <c r="G14" s="5">
        <f t="shared" si="0"/>
        <v>12.554577440036851</v>
      </c>
      <c r="H14" s="5">
        <f t="shared" si="1"/>
        <v>19.340741676801727</v>
      </c>
      <c r="K14" s="4" t="s">
        <v>8</v>
      </c>
      <c r="L14" s="5">
        <v>19780.724333333299</v>
      </c>
      <c r="M14" s="5">
        <v>22413.055711675544</v>
      </c>
      <c r="N14" s="5">
        <v>22413.055711675541</v>
      </c>
      <c r="O14" s="5">
        <f t="shared" si="2"/>
        <v>0</v>
      </c>
      <c r="P14" s="5">
        <f t="shared" si="3"/>
        <v>13.30755807514285</v>
      </c>
    </row>
    <row r="15" spans="3:16" x14ac:dyDescent="0.35">
      <c r="C15" s="4" t="s">
        <v>15</v>
      </c>
      <c r="D15" s="5">
        <v>8175.3707619999996</v>
      </c>
      <c r="E15" s="5">
        <v>8064.2192594926391</v>
      </c>
      <c r="F15" s="5">
        <v>8775.5876842888902</v>
      </c>
      <c r="G15" s="5">
        <f t="shared" si="0"/>
        <v>8.8212931953564748</v>
      </c>
      <c r="H15" s="5">
        <f t="shared" si="1"/>
        <v>7.341770052543211</v>
      </c>
      <c r="K15" s="4" t="s">
        <v>15</v>
      </c>
      <c r="L15" s="5">
        <v>20188.426905</v>
      </c>
      <c r="M15" s="5">
        <v>20160.548148731599</v>
      </c>
      <c r="N15" s="5">
        <v>24438.969210722225</v>
      </c>
      <c r="O15" s="5">
        <f t="shared" si="2"/>
        <v>21.221749678764581</v>
      </c>
      <c r="P15" s="5">
        <f t="shared" si="3"/>
        <v>21.054351216783047</v>
      </c>
    </row>
    <row r="16" spans="3:16" x14ac:dyDescent="0.35">
      <c r="C16" s="4" t="s">
        <v>32</v>
      </c>
      <c r="D16" s="5">
        <v>8404.1068749999995</v>
      </c>
      <c r="E16" s="5">
        <v>8802.7783652326561</v>
      </c>
      <c r="F16" s="5">
        <v>9039.2101369644806</v>
      </c>
      <c r="G16" s="5">
        <f t="shared" si="0"/>
        <v>2.6858766848615971</v>
      </c>
      <c r="H16" s="5">
        <f t="shared" si="1"/>
        <v>7.5570583693282742</v>
      </c>
      <c r="K16" s="4" t="s">
        <v>32</v>
      </c>
      <c r="L16" s="5">
        <v>22010.267187500001</v>
      </c>
      <c r="M16" s="5">
        <v>22006.945913081639</v>
      </c>
      <c r="N16" s="5">
        <v>22598.025342411202</v>
      </c>
      <c r="O16" s="5">
        <f t="shared" si="2"/>
        <v>2.6858766848615971</v>
      </c>
      <c r="P16" s="5">
        <f t="shared" si="3"/>
        <v>2.6703817355065951</v>
      </c>
    </row>
    <row r="17" spans="3:16" x14ac:dyDescent="0.35">
      <c r="C17" s="4" t="s">
        <v>33</v>
      </c>
      <c r="D17" s="5">
        <v>7395.4666666666672</v>
      </c>
      <c r="E17" s="5">
        <v>8159.2077860737263</v>
      </c>
      <c r="F17" s="5">
        <v>9228.2260207937106</v>
      </c>
      <c r="G17" s="5">
        <f t="shared" si="0"/>
        <v>13.101985667586533</v>
      </c>
      <c r="H17" s="5">
        <f t="shared" si="1"/>
        <v>24.782200187417189</v>
      </c>
      <c r="K17" s="4" t="s">
        <v>33</v>
      </c>
      <c r="L17" s="5">
        <v>18488.666666666668</v>
      </c>
      <c r="M17" s="5">
        <v>20398.019465184316</v>
      </c>
      <c r="N17" s="5">
        <v>23070.565051984278</v>
      </c>
      <c r="O17" s="5">
        <f t="shared" si="2"/>
        <v>13.101985667586533</v>
      </c>
      <c r="P17" s="5">
        <f t="shared" si="3"/>
        <v>24.782200187417217</v>
      </c>
    </row>
    <row r="18" spans="3:16" x14ac:dyDescent="0.35">
      <c r="C18" s="19" t="s">
        <v>44</v>
      </c>
      <c r="D18" s="20">
        <v>7759.7840158730169</v>
      </c>
      <c r="E18" s="20">
        <v>8137.8074825530939</v>
      </c>
      <c r="F18" s="20">
        <v>9025.0663784880489</v>
      </c>
      <c r="G18" s="8">
        <f t="shared" si="0"/>
        <v>10.902923150211862</v>
      </c>
      <c r="H18" s="8">
        <f t="shared" si="1"/>
        <v>16.305638920192052</v>
      </c>
      <c r="K18" s="2" t="s">
        <v>44</v>
      </c>
      <c r="L18" s="3">
        <v>19756.602896825403</v>
      </c>
      <c r="M18" s="3">
        <v>20701.661563525591</v>
      </c>
      <c r="N18" s="3">
        <v>23276.951660505845</v>
      </c>
      <c r="O18" s="8">
        <f t="shared" si="2"/>
        <v>12.440016416448813</v>
      </c>
      <c r="P18" s="8">
        <f t="shared" si="3"/>
        <v>17.818593520681176</v>
      </c>
    </row>
    <row r="19" spans="3:16" x14ac:dyDescent="0.35">
      <c r="C19" s="4" t="s">
        <v>17</v>
      </c>
      <c r="D19" s="5">
        <v>7268.4161111111198</v>
      </c>
      <c r="E19" s="5">
        <v>8102.6851169835163</v>
      </c>
      <c r="F19" s="5">
        <v>9173.812550657758</v>
      </c>
      <c r="G19" s="5">
        <f t="shared" si="0"/>
        <v>13.219413295835977</v>
      </c>
      <c r="H19" s="5">
        <f t="shared" si="1"/>
        <v>26.214740741574857</v>
      </c>
      <c r="K19" s="4" t="s">
        <v>17</v>
      </c>
      <c r="L19" s="5">
        <v>18671.0402777778</v>
      </c>
      <c r="M19" s="5">
        <v>20256.712792458791</v>
      </c>
      <c r="N19" s="5">
        <v>22934.531376644394</v>
      </c>
      <c r="O19" s="5">
        <f t="shared" si="2"/>
        <v>13.219413295835963</v>
      </c>
      <c r="P19" s="5">
        <f t="shared" si="3"/>
        <v>22.834780684078893</v>
      </c>
    </row>
    <row r="20" spans="3:16" x14ac:dyDescent="0.35">
      <c r="C20" s="4" t="s">
        <v>18</v>
      </c>
      <c r="D20" s="5">
        <v>8153.6765599999999</v>
      </c>
      <c r="E20" s="5">
        <v>9212.2088644799896</v>
      </c>
      <c r="F20" s="5">
        <v>9119.2906577281301</v>
      </c>
      <c r="G20" s="5">
        <f t="shared" si="0"/>
        <v>-1.0086419893292771</v>
      </c>
      <c r="H20" s="5">
        <f t="shared" si="1"/>
        <v>11.842683366485289</v>
      </c>
      <c r="K20" s="4" t="s">
        <v>18</v>
      </c>
      <c r="L20" s="5">
        <v>20134.1914</v>
      </c>
      <c r="M20" s="5">
        <v>23030.522161199973</v>
      </c>
      <c r="N20" s="5">
        <v>22298.22664432033</v>
      </c>
      <c r="O20" s="5">
        <f t="shared" si="2"/>
        <v>-3.17967396376865</v>
      </c>
      <c r="P20" s="5">
        <f t="shared" si="3"/>
        <v>10.748061351598807</v>
      </c>
    </row>
    <row r="21" spans="3:16" x14ac:dyDescent="0.35">
      <c r="C21" s="4" t="s">
        <v>19</v>
      </c>
      <c r="D21" s="5">
        <v>8419.9617066666797</v>
      </c>
      <c r="E21" s="5">
        <v>8158.032597524063</v>
      </c>
      <c r="F21" s="5">
        <v>9081.1213356898443</v>
      </c>
      <c r="G21" s="5">
        <f t="shared" si="0"/>
        <v>11.315090092259922</v>
      </c>
      <c r="H21" s="5">
        <f t="shared" si="1"/>
        <v>7.8522878375999881</v>
      </c>
      <c r="K21" s="4" t="s">
        <v>19</v>
      </c>
      <c r="L21" s="5">
        <v>21799.904266666701</v>
      </c>
      <c r="M21" s="5">
        <v>20395.081493810158</v>
      </c>
      <c r="N21" s="5">
        <v>22702.803339224611</v>
      </c>
      <c r="O21" s="5">
        <f t="shared" si="2"/>
        <v>11.315090092259922</v>
      </c>
      <c r="P21" s="5">
        <f t="shared" si="3"/>
        <v>4.1417570532109806</v>
      </c>
    </row>
    <row r="22" spans="3:16" x14ac:dyDescent="0.35">
      <c r="C22" s="4" t="s">
        <v>20</v>
      </c>
      <c r="D22" s="5">
        <v>7177.5233333333199</v>
      </c>
      <c r="E22" s="5">
        <v>8681.3033199289657</v>
      </c>
      <c r="F22" s="5">
        <v>9038.6850434938005</v>
      </c>
      <c r="G22" s="5">
        <f t="shared" si="0"/>
        <v>4.116682834297734</v>
      </c>
      <c r="H22" s="5">
        <f t="shared" si="1"/>
        <v>25.930416715150372</v>
      </c>
      <c r="K22" s="4" t="s">
        <v>20</v>
      </c>
      <c r="L22" s="5">
        <v>18193.808333333302</v>
      </c>
      <c r="M22" s="5">
        <v>21703.258299822413</v>
      </c>
      <c r="N22" s="5">
        <v>25596.71260873459</v>
      </c>
      <c r="O22" s="5">
        <f t="shared" si="2"/>
        <v>17.939492103561406</v>
      </c>
      <c r="P22" s="5">
        <f t="shared" si="3"/>
        <v>40.689140721781996</v>
      </c>
    </row>
    <row r="23" spans="3:16" x14ac:dyDescent="0.35">
      <c r="C23" s="4" t="s">
        <v>21</v>
      </c>
      <c r="D23" s="5">
        <v>7032.1088</v>
      </c>
      <c r="E23" s="5">
        <v>7869.9296101429063</v>
      </c>
      <c r="F23" s="5">
        <v>8441.6007258460704</v>
      </c>
      <c r="G23" s="5">
        <f t="shared" si="0"/>
        <v>7.2639927422779635</v>
      </c>
      <c r="H23" s="5">
        <f t="shared" si="1"/>
        <v>20.043659248361891</v>
      </c>
      <c r="K23" s="4" t="s">
        <v>21</v>
      </c>
      <c r="L23" s="5">
        <v>18080.272000000001</v>
      </c>
      <c r="M23" s="5">
        <v>19674.824025357266</v>
      </c>
      <c r="N23" s="5">
        <v>23604.001814615171</v>
      </c>
      <c r="O23" s="5">
        <f t="shared" si="2"/>
        <v>19.97058669594152</v>
      </c>
      <c r="P23" s="5">
        <f t="shared" si="3"/>
        <v>30.551143337971723</v>
      </c>
    </row>
    <row r="24" spans="3:16" x14ac:dyDescent="0.35">
      <c r="C24" s="4" t="s">
        <v>31</v>
      </c>
      <c r="D24" s="5">
        <v>8179.77</v>
      </c>
      <c r="E24" s="5">
        <v>7579.7876851223364</v>
      </c>
      <c r="F24" s="5">
        <v>8949.5188024332037</v>
      </c>
      <c r="G24" s="5">
        <f t="shared" si="0"/>
        <v>18.070837524900412</v>
      </c>
      <c r="H24" s="5">
        <f t="shared" si="1"/>
        <v>9.4103966545905848</v>
      </c>
      <c r="K24" s="4" t="s">
        <v>31</v>
      </c>
      <c r="L24" s="5">
        <v>20699.424999999999</v>
      </c>
      <c r="M24" s="5">
        <v>18949.469212805841</v>
      </c>
      <c r="N24" s="5">
        <v>22373.797006083008</v>
      </c>
      <c r="O24" s="5">
        <f t="shared" si="2"/>
        <v>18.070837524900398</v>
      </c>
      <c r="P24" s="5">
        <f t="shared" si="3"/>
        <v>8.088978346417889</v>
      </c>
    </row>
    <row r="25" spans="3:16" x14ac:dyDescent="0.35">
      <c r="C25" s="4" t="s">
        <v>34</v>
      </c>
      <c r="D25" s="5">
        <v>8087.0316000000003</v>
      </c>
      <c r="E25" s="5">
        <v>7360.70518368988</v>
      </c>
      <c r="F25" s="5">
        <v>9371.43553356753</v>
      </c>
      <c r="G25" s="5">
        <f t="shared" si="0"/>
        <v>27.317088508491011</v>
      </c>
      <c r="H25" s="5">
        <f t="shared" si="1"/>
        <v>15.882266783371165</v>
      </c>
      <c r="K25" s="4" t="s">
        <v>34</v>
      </c>
      <c r="L25" s="5">
        <v>20717.578999999998</v>
      </c>
      <c r="M25" s="5">
        <v>20901.76295922471</v>
      </c>
      <c r="N25" s="5">
        <v>23428.588833918824</v>
      </c>
      <c r="O25" s="5">
        <f t="shared" si="2"/>
        <v>12.08905621800163</v>
      </c>
      <c r="P25" s="5">
        <f t="shared" si="3"/>
        <v>13.085553258509734</v>
      </c>
    </row>
    <row r="26" spans="3:16" x14ac:dyDescent="0.35">
      <c r="C26" s="19" t="s">
        <v>39</v>
      </c>
      <c r="D26" s="20">
        <v>8351.2938578993926</v>
      </c>
      <c r="E26" s="20">
        <v>7373.0510938112757</v>
      </c>
      <c r="F26" s="20">
        <v>8224.3680659059028</v>
      </c>
      <c r="G26" s="8">
        <f t="shared" si="0"/>
        <v>11.546332193590757</v>
      </c>
      <c r="H26" s="8">
        <f t="shared" si="1"/>
        <v>-1.5198338623114438</v>
      </c>
      <c r="K26" s="2" t="s">
        <v>39</v>
      </c>
      <c r="L26" s="3">
        <v>21528.234644748482</v>
      </c>
      <c r="M26" s="3">
        <v>18432.627734528192</v>
      </c>
      <c r="N26" s="3">
        <v>21060.920164764761</v>
      </c>
      <c r="O26" s="8">
        <f t="shared" si="2"/>
        <v>14.258913422925716</v>
      </c>
      <c r="P26" s="8">
        <f t="shared" si="3"/>
        <v>-2.1707050656739</v>
      </c>
    </row>
    <row r="27" spans="3:16" x14ac:dyDescent="0.35">
      <c r="C27" s="4" t="s">
        <v>0</v>
      </c>
      <c r="D27" s="5">
        <v>8219.6801910569611</v>
      </c>
      <c r="E27" s="5">
        <v>7055.4324519267484</v>
      </c>
      <c r="F27" s="5">
        <v>8285.6020273702088</v>
      </c>
      <c r="G27" s="5">
        <f t="shared" si="0"/>
        <v>17.435778512875103</v>
      </c>
      <c r="H27" s="5">
        <f t="shared" si="1"/>
        <v>0.80200001436760715</v>
      </c>
      <c r="K27" s="4" t="s">
        <v>0</v>
      </c>
      <c r="L27" s="5">
        <v>20549.2004776424</v>
      </c>
      <c r="M27" s="5">
        <v>17638.58112981687</v>
      </c>
      <c r="N27" s="5">
        <v>20714.005068425522</v>
      </c>
      <c r="O27" s="5">
        <f t="shared" si="2"/>
        <v>17.435778512875103</v>
      </c>
      <c r="P27" s="5">
        <f t="shared" si="3"/>
        <v>0.80200001436760715</v>
      </c>
    </row>
    <row r="28" spans="3:16" x14ac:dyDescent="0.35">
      <c r="C28" s="4" t="s">
        <v>4</v>
      </c>
      <c r="D28" s="5">
        <v>8397.8523992666815</v>
      </c>
      <c r="E28" s="5">
        <v>6779.4970105577877</v>
      </c>
      <c r="F28" s="5">
        <v>7204.7586046020597</v>
      </c>
      <c r="G28" s="5">
        <f t="shared" si="0"/>
        <v>6.2727602561371043</v>
      </c>
      <c r="H28" s="5">
        <f t="shared" si="1"/>
        <v>-14.207129846302195</v>
      </c>
      <c r="K28" s="4" t="s">
        <v>4</v>
      </c>
      <c r="L28" s="5">
        <v>20994.6309981667</v>
      </c>
      <c r="M28" s="5">
        <v>16948.742526394468</v>
      </c>
      <c r="N28" s="5">
        <v>20511.896511505151</v>
      </c>
      <c r="O28" s="5">
        <f t="shared" si="2"/>
        <v>21.023117081174263</v>
      </c>
      <c r="P28" s="5">
        <f t="shared" si="3"/>
        <v>-2.299323511347751</v>
      </c>
    </row>
    <row r="29" spans="3:16" x14ac:dyDescent="0.35">
      <c r="C29" s="4" t="s">
        <v>11</v>
      </c>
      <c r="D29" s="5">
        <v>8867.23582584</v>
      </c>
      <c r="E29" s="5">
        <v>7347.0850989857026</v>
      </c>
      <c r="F29" s="5">
        <v>8537.4655268415008</v>
      </c>
      <c r="G29" s="5">
        <f t="shared" si="0"/>
        <v>16.202077583396118</v>
      </c>
      <c r="H29" s="5">
        <f t="shared" si="1"/>
        <v>-3.718975174174517</v>
      </c>
      <c r="K29" s="4" t="s">
        <v>11</v>
      </c>
      <c r="L29" s="5">
        <v>22168.089564599999</v>
      </c>
      <c r="M29" s="5">
        <v>18367.712747464255</v>
      </c>
      <c r="N29" s="5">
        <v>21343.663817103756</v>
      </c>
      <c r="O29" s="5">
        <f t="shared" si="2"/>
        <v>16.202077583396132</v>
      </c>
      <c r="P29" s="5">
        <f t="shared" si="3"/>
        <v>-3.718975174174517</v>
      </c>
    </row>
    <row r="30" spans="3:16" x14ac:dyDescent="0.35">
      <c r="C30" s="4" t="s">
        <v>14</v>
      </c>
      <c r="D30" s="5">
        <v>8096.2073</v>
      </c>
      <c r="E30" s="5">
        <v>8195.0886743714891</v>
      </c>
      <c r="F30" s="5">
        <v>8845.3085030537204</v>
      </c>
      <c r="G30" s="5">
        <f t="shared" si="0"/>
        <v>7.9342622699820851</v>
      </c>
      <c r="H30" s="5">
        <f t="shared" si="1"/>
        <v>9.2524953388201965</v>
      </c>
      <c r="K30" s="4" t="s">
        <v>14</v>
      </c>
      <c r="L30" s="5">
        <v>20990.518250000001</v>
      </c>
      <c r="M30" s="5">
        <v>20487.721685928725</v>
      </c>
      <c r="N30" s="5">
        <v>22113.2712576343</v>
      </c>
      <c r="O30" s="5">
        <f t="shared" si="2"/>
        <v>7.9342622699820566</v>
      </c>
      <c r="P30" s="5">
        <f t="shared" si="3"/>
        <v>5.3488579665454239</v>
      </c>
    </row>
    <row r="31" spans="3:16" x14ac:dyDescent="0.35">
      <c r="C31" s="4" t="s">
        <v>16</v>
      </c>
      <c r="D31" s="5">
        <v>8175.4935733333195</v>
      </c>
      <c r="E31" s="5">
        <v>7488.1522332146506</v>
      </c>
      <c r="F31" s="5">
        <v>8248.7056676620268</v>
      </c>
      <c r="G31" s="5">
        <f t="shared" si="0"/>
        <v>10.156757111238264</v>
      </c>
      <c r="H31" s="5">
        <f t="shared" si="1"/>
        <v>0.89550671983292318</v>
      </c>
      <c r="K31" s="4" t="s">
        <v>16</v>
      </c>
      <c r="L31" s="5">
        <v>22938.7339333333</v>
      </c>
      <c r="M31" s="5">
        <v>18720.380583036625</v>
      </c>
      <c r="N31" s="5">
        <v>20621.764169155067</v>
      </c>
      <c r="O31" s="5">
        <f t="shared" si="2"/>
        <v>10.156757111238264</v>
      </c>
      <c r="P31" s="5">
        <f t="shared" si="3"/>
        <v>-10.100687208422343</v>
      </c>
    </row>
    <row r="32" spans="3:16" x14ac:dyDescent="0.35">
      <c r="C32" s="19" t="s">
        <v>42</v>
      </c>
      <c r="D32" s="20">
        <v>8447.7821999999996</v>
      </c>
      <c r="E32" s="20">
        <v>7300.9469132746153</v>
      </c>
      <c r="F32" s="20">
        <v>8808.5233923111937</v>
      </c>
      <c r="G32" s="8">
        <f t="shared" si="0"/>
        <v>20.649054115096988</v>
      </c>
      <c r="H32" s="8">
        <f t="shared" si="1"/>
        <v>4.2702473119062461</v>
      </c>
      <c r="K32" s="2" t="s">
        <v>42</v>
      </c>
      <c r="L32" s="3">
        <v>21536.122166666668</v>
      </c>
      <c r="M32" s="3">
        <v>19419.033949853205</v>
      </c>
      <c r="N32" s="3">
        <v>22437.975147444653</v>
      </c>
      <c r="O32" s="8">
        <f t="shared" si="2"/>
        <v>15.546299601655875</v>
      </c>
      <c r="P32" s="8">
        <f t="shared" si="3"/>
        <v>4.1876293874941979</v>
      </c>
    </row>
    <row r="33" spans="3:16" x14ac:dyDescent="0.35">
      <c r="C33" s="4" t="s">
        <v>3</v>
      </c>
      <c r="D33" s="5">
        <v>8655.5937000000013</v>
      </c>
      <c r="E33" s="5">
        <v>7126.69683824815</v>
      </c>
      <c r="F33" s="5">
        <v>8749.9891829115404</v>
      </c>
      <c r="G33" s="5">
        <f t="shared" si="0"/>
        <v>22.777625897475673</v>
      </c>
      <c r="H33" s="5">
        <f t="shared" si="1"/>
        <v>1.0905720183184968</v>
      </c>
      <c r="K33" s="4" t="s">
        <v>3</v>
      </c>
      <c r="L33" s="5">
        <v>21638.984250000001</v>
      </c>
      <c r="M33" s="5">
        <v>22816.742095620371</v>
      </c>
      <c r="N33" s="5">
        <v>24374.97295727886</v>
      </c>
      <c r="O33" s="5">
        <f t="shared" si="2"/>
        <v>6.8293310899876047</v>
      </c>
      <c r="P33" s="5">
        <f t="shared" si="3"/>
        <v>12.643794531524094</v>
      </c>
    </row>
    <row r="34" spans="3:16" x14ac:dyDescent="0.35">
      <c r="C34" s="4" t="s">
        <v>6</v>
      </c>
      <c r="D34" s="5">
        <v>8590.6039999999994</v>
      </c>
      <c r="E34" s="5">
        <v>7266.7660497564002</v>
      </c>
      <c r="F34" s="5">
        <v>9422.7368661057717</v>
      </c>
      <c r="G34" s="5">
        <f t="shared" si="0"/>
        <v>29.668917391686847</v>
      </c>
      <c r="H34" s="5">
        <f t="shared" si="1"/>
        <v>9.6865466747829743</v>
      </c>
      <c r="K34" s="4" t="s">
        <v>6</v>
      </c>
      <c r="L34" s="5">
        <v>21476.51</v>
      </c>
      <c r="M34" s="5">
        <v>20166.915124390998</v>
      </c>
      <c r="N34" s="5">
        <v>23556.842165264428</v>
      </c>
      <c r="O34" s="5">
        <f t="shared" si="2"/>
        <v>16.809348479745736</v>
      </c>
      <c r="P34" s="5">
        <f t="shared" si="3"/>
        <v>9.6865466747829743</v>
      </c>
    </row>
    <row r="35" spans="3:16" x14ac:dyDescent="0.35">
      <c r="C35" s="4" t="s">
        <v>9</v>
      </c>
      <c r="D35" s="5">
        <v>8442.245600000002</v>
      </c>
      <c r="E35" s="5">
        <v>7402.8256566134187</v>
      </c>
      <c r="F35" s="5">
        <v>9072.8926800480458</v>
      </c>
      <c r="G35" s="5">
        <f t="shared" si="0"/>
        <v>22.559858909315906</v>
      </c>
      <c r="H35" s="5">
        <f t="shared" si="1"/>
        <v>7.4701342501578267</v>
      </c>
      <c r="K35" s="4" t="s">
        <v>9</v>
      </c>
      <c r="L35" s="5">
        <v>21105.614000000001</v>
      </c>
      <c r="M35" s="5">
        <v>18507.064141533549</v>
      </c>
      <c r="N35" s="5">
        <v>22682.231700120112</v>
      </c>
      <c r="O35" s="5">
        <f t="shared" si="2"/>
        <v>22.559858909315892</v>
      </c>
      <c r="P35" s="5">
        <f t="shared" si="3"/>
        <v>7.4701342501578551</v>
      </c>
    </row>
    <row r="36" spans="3:16" x14ac:dyDescent="0.35">
      <c r="C36" s="4" t="s">
        <v>10</v>
      </c>
      <c r="D36" s="5">
        <v>8132.6805333333205</v>
      </c>
      <c r="E36" s="5">
        <v>7408.137570348641</v>
      </c>
      <c r="F36" s="5">
        <v>8534.3507913830199</v>
      </c>
      <c r="G36" s="5">
        <f t="shared" si="0"/>
        <v>15.202379955011793</v>
      </c>
      <c r="H36" s="5">
        <f t="shared" si="1"/>
        <v>4.9389651591917243</v>
      </c>
      <c r="K36" s="4" t="s">
        <v>10</v>
      </c>
      <c r="L36" s="5">
        <v>22831.701333333302</v>
      </c>
      <c r="M36" s="5">
        <v>18520.343925871603</v>
      </c>
      <c r="N36" s="5">
        <v>21335.876978457552</v>
      </c>
      <c r="O36" s="5">
        <f t="shared" si="2"/>
        <v>15.202379955011793</v>
      </c>
      <c r="P36" s="5">
        <f t="shared" si="3"/>
        <v>-6.5515238353784468</v>
      </c>
    </row>
    <row r="37" spans="3:16" x14ac:dyDescent="0.35">
      <c r="C37" s="4" t="s">
        <v>12</v>
      </c>
      <c r="D37" s="5">
        <v>7761.74506666668</v>
      </c>
      <c r="E37" s="5">
        <v>7305.4249141847013</v>
      </c>
      <c r="F37" s="5">
        <v>8711.9507474935308</v>
      </c>
      <c r="G37" s="5">
        <f t="shared" si="0"/>
        <v>19.253169388926651</v>
      </c>
      <c r="H37" s="5">
        <f t="shared" si="1"/>
        <v>12.242165552532384</v>
      </c>
      <c r="K37" s="4" t="s">
        <v>12</v>
      </c>
      <c r="L37" s="5">
        <v>19404.362666666701</v>
      </c>
      <c r="M37" s="5">
        <v>18263.562285461754</v>
      </c>
      <c r="N37" s="5">
        <v>21779.876868733827</v>
      </c>
      <c r="O37" s="5">
        <f t="shared" si="2"/>
        <v>19.253169388926651</v>
      </c>
      <c r="P37" s="5">
        <f t="shared" si="3"/>
        <v>12.242165552532384</v>
      </c>
    </row>
    <row r="38" spans="3:16" x14ac:dyDescent="0.35">
      <c r="C38" s="4" t="s">
        <v>30</v>
      </c>
      <c r="D38" s="5">
        <v>9103.8243000000002</v>
      </c>
      <c r="E38" s="5">
        <v>7295.8304504963789</v>
      </c>
      <c r="F38" s="5">
        <v>8359.2200859252571</v>
      </c>
      <c r="G38" s="5">
        <f t="shared" si="0"/>
        <v>14.575306301923845</v>
      </c>
      <c r="H38" s="5">
        <f t="shared" si="1"/>
        <v>-8.1790266325190686</v>
      </c>
      <c r="K38" s="4" t="s">
        <v>30</v>
      </c>
      <c r="L38" s="5">
        <v>22759.560750000001</v>
      </c>
      <c r="M38" s="5">
        <v>18239.576126240947</v>
      </c>
      <c r="N38" s="5">
        <v>20898.050214813142</v>
      </c>
      <c r="O38" s="5">
        <f t="shared" si="2"/>
        <v>14.575306301923845</v>
      </c>
      <c r="P38" s="5">
        <f t="shared" si="3"/>
        <v>-8.1790266325190828</v>
      </c>
    </row>
    <row r="39" spans="3:16" x14ac:dyDescent="0.35">
      <c r="C39" s="19" t="s">
        <v>43</v>
      </c>
      <c r="D39" s="20">
        <v>7563.9201637460319</v>
      </c>
      <c r="E39" s="20">
        <v>7437.9853995112571</v>
      </c>
      <c r="F39" s="20">
        <v>8417.0435480192336</v>
      </c>
      <c r="G39" s="8">
        <f t="shared" si="0"/>
        <v>13.162947974760868</v>
      </c>
      <c r="H39" s="8">
        <f t="shared" si="1"/>
        <v>11.27885231208856</v>
      </c>
      <c r="K39" s="2" t="s">
        <v>43</v>
      </c>
      <c r="L39" s="3">
        <v>19493.133742698414</v>
      </c>
      <c r="M39" s="3">
        <v>18594.963498778143</v>
      </c>
      <c r="N39" s="3">
        <v>21667.608870048087</v>
      </c>
      <c r="O39" s="8">
        <f t="shared" si="2"/>
        <v>16.524073152775173</v>
      </c>
      <c r="P39" s="8">
        <f t="shared" si="3"/>
        <v>11.155082379528494</v>
      </c>
    </row>
    <row r="40" spans="3:16" x14ac:dyDescent="0.35">
      <c r="C40" s="4" t="s">
        <v>13</v>
      </c>
      <c r="D40" s="5">
        <v>7299.9206919999997</v>
      </c>
      <c r="E40" s="5">
        <v>7689.4426034544922</v>
      </c>
      <c r="F40" s="5">
        <v>8763.629281740803</v>
      </c>
      <c r="G40" s="5">
        <f t="shared" si="0"/>
        <v>13.969629967765556</v>
      </c>
      <c r="H40" s="5">
        <f t="shared" si="1"/>
        <v>20.051020435672456</v>
      </c>
      <c r="K40" s="4" t="s">
        <v>13</v>
      </c>
      <c r="L40" s="5">
        <v>18249.801729999999</v>
      </c>
      <c r="M40" s="5">
        <v>19223.606508636232</v>
      </c>
      <c r="N40" s="5">
        <v>21909.073204352007</v>
      </c>
      <c r="O40" s="5">
        <f t="shared" si="2"/>
        <v>13.969629967765542</v>
      </c>
      <c r="P40" s="5">
        <f t="shared" si="3"/>
        <v>20.051020435672456</v>
      </c>
    </row>
    <row r="41" spans="3:16" x14ac:dyDescent="0.35">
      <c r="C41" s="4" t="s">
        <v>24</v>
      </c>
      <c r="D41" s="5">
        <v>7477.6234666666696</v>
      </c>
      <c r="E41" s="5">
        <v>8909.730734297078</v>
      </c>
      <c r="F41" s="5">
        <v>9745.1012794509461</v>
      </c>
      <c r="G41" s="5">
        <f t="shared" si="0"/>
        <v>9.3759348073022721</v>
      </c>
      <c r="H41" s="5">
        <f t="shared" si="1"/>
        <v>30.323508837963175</v>
      </c>
      <c r="K41" s="4" t="s">
        <v>24</v>
      </c>
      <c r="L41" s="5">
        <v>18944.058666666664</v>
      </c>
      <c r="M41" s="5">
        <v>22274.326835742697</v>
      </c>
      <c r="N41" s="5">
        <v>24362.753198627364</v>
      </c>
      <c r="O41" s="5">
        <f t="shared" si="2"/>
        <v>9.3759348073022579</v>
      </c>
      <c r="P41" s="5">
        <f t="shared" si="3"/>
        <v>28.603662115422281</v>
      </c>
    </row>
    <row r="42" spans="3:16" x14ac:dyDescent="0.35">
      <c r="C42" s="4" t="s">
        <v>35</v>
      </c>
      <c r="D42" s="5">
        <v>8177.2325000000001</v>
      </c>
      <c r="E42" s="5">
        <v>7509.9658711179145</v>
      </c>
      <c r="F42" s="5">
        <v>7825.7451450432209</v>
      </c>
      <c r="G42" s="5">
        <f t="shared" si="0"/>
        <v>4.2048030489691257</v>
      </c>
      <c r="H42" s="5">
        <f t="shared" si="1"/>
        <v>-4.298365675144737</v>
      </c>
      <c r="K42" s="4" t="s">
        <v>35</v>
      </c>
      <c r="L42" s="5">
        <v>20193.081249999999</v>
      </c>
      <c r="M42" s="5">
        <v>18774.914677794786</v>
      </c>
      <c r="N42" s="5">
        <v>19564.362862608054</v>
      </c>
      <c r="O42" s="5">
        <f t="shared" si="2"/>
        <v>4.2048030489691257</v>
      </c>
      <c r="P42" s="5">
        <f t="shared" si="3"/>
        <v>-3.113533688138574</v>
      </c>
    </row>
    <row r="43" spans="3:16" x14ac:dyDescent="0.35">
      <c r="C43" s="4" t="s">
        <v>26</v>
      </c>
      <c r="D43" s="5">
        <v>7257.5250666666698</v>
      </c>
      <c r="E43" s="5">
        <v>6598.0983596120859</v>
      </c>
      <c r="F43" s="5">
        <v>7239.4902033098997</v>
      </c>
      <c r="G43" s="5">
        <f t="shared" si="0"/>
        <v>9.7208590830331758</v>
      </c>
      <c r="H43" s="5">
        <f t="shared" si="1"/>
        <v>-0.24849880904446309</v>
      </c>
      <c r="K43" s="4" t="s">
        <v>26</v>
      </c>
      <c r="L43" s="5">
        <v>19143.812666666665</v>
      </c>
      <c r="M43" s="5">
        <v>16495.245899030215</v>
      </c>
      <c r="N43" s="5">
        <v>21848.725508274758</v>
      </c>
      <c r="O43" s="5">
        <f t="shared" si="2"/>
        <v>32.454682046051119</v>
      </c>
      <c r="P43" s="5">
        <f t="shared" si="3"/>
        <v>14.129436433098334</v>
      </c>
    </row>
    <row r="44" spans="3:16" x14ac:dyDescent="0.35">
      <c r="C44" s="4" t="s">
        <v>27</v>
      </c>
      <c r="D44" s="5">
        <v>8098.2443999999996</v>
      </c>
      <c r="E44" s="5">
        <v>6457.3528801016819</v>
      </c>
      <c r="F44" s="5">
        <v>8229.0805011961584</v>
      </c>
      <c r="G44" s="5">
        <f t="shared" si="0"/>
        <v>27.437367199708888</v>
      </c>
      <c r="H44" s="5">
        <f t="shared" si="1"/>
        <v>1.6156106772494923</v>
      </c>
      <c r="K44" s="4" t="s">
        <v>27</v>
      </c>
      <c r="L44" s="5">
        <v>20995.611000000001</v>
      </c>
      <c r="M44" s="5">
        <v>16143.382200254206</v>
      </c>
      <c r="N44" s="5">
        <v>20572.701252990395</v>
      </c>
      <c r="O44" s="5">
        <f t="shared" si="2"/>
        <v>27.437367199708888</v>
      </c>
      <c r="P44" s="5">
        <f t="shared" si="3"/>
        <v>-2.0142769220176717</v>
      </c>
    </row>
    <row r="45" spans="3:16" x14ac:dyDescent="0.35">
      <c r="C45" s="4" t="s">
        <v>28</v>
      </c>
      <c r="D45" s="5">
        <v>7072.9748571428599</v>
      </c>
      <c r="E45" s="5">
        <v>7463.3219484842894</v>
      </c>
      <c r="F45" s="5">
        <v>8699.2148773743811</v>
      </c>
      <c r="G45" s="5">
        <f t="shared" si="0"/>
        <v>16.559555348420773</v>
      </c>
      <c r="H45" s="5">
        <f t="shared" si="1"/>
        <v>22.99230596853053</v>
      </c>
      <c r="K45" s="4" t="s">
        <v>28</v>
      </c>
      <c r="L45" s="5">
        <v>19432.437142857143</v>
      </c>
      <c r="M45" s="5">
        <v>18658.304871210723</v>
      </c>
      <c r="N45" s="5">
        <v>21748.037193435954</v>
      </c>
      <c r="O45" s="5">
        <f t="shared" si="2"/>
        <v>16.559555348420773</v>
      </c>
      <c r="P45" s="5">
        <f t="shared" si="3"/>
        <v>11.916158706989393</v>
      </c>
    </row>
    <row r="46" spans="3:16" x14ac:dyDescent="0.35">
      <c r="C46" s="21" t="s">
        <v>45</v>
      </c>
      <c r="D46" s="22">
        <v>7885.6018564937058</v>
      </c>
      <c r="E46" s="22">
        <v>7655.7266278017951</v>
      </c>
      <c r="F46" s="22">
        <v>8706.9325478996798</v>
      </c>
      <c r="G46" s="22">
        <f t="shared" si="0"/>
        <v>13.730975140627748</v>
      </c>
      <c r="H46" s="22">
        <f t="shared" si="1"/>
        <v>10.415573932757155</v>
      </c>
      <c r="K46" s="6" t="s">
        <v>45</v>
      </c>
      <c r="L46" s="7">
        <v>20268.05869528832</v>
      </c>
      <c r="M46" s="7">
        <v>19652.830083017994</v>
      </c>
      <c r="N46" s="7">
        <v>22382.196234614061</v>
      </c>
      <c r="O46" s="8">
        <f t="shared" si="2"/>
        <v>13.887903879831072</v>
      </c>
      <c r="P46" s="8">
        <f t="shared" si="3"/>
        <v>10.430883248908344</v>
      </c>
    </row>
    <row r="48" spans="3:16" x14ac:dyDescent="0.35">
      <c r="C48" s="21" t="s">
        <v>36</v>
      </c>
      <c r="D48" s="21"/>
      <c r="K48" s="6" t="s">
        <v>36</v>
      </c>
      <c r="L48" s="6"/>
    </row>
    <row r="49" spans="3:12" x14ac:dyDescent="0.35">
      <c r="C49" s="9" t="s">
        <v>24</v>
      </c>
      <c r="D49" s="10">
        <v>9745.1012794509461</v>
      </c>
      <c r="K49" s="9" t="s">
        <v>20</v>
      </c>
      <c r="L49" s="5">
        <v>25596.71260873459</v>
      </c>
    </row>
    <row r="50" spans="3:12" x14ac:dyDescent="0.35">
      <c r="C50" s="9" t="s">
        <v>38</v>
      </c>
      <c r="D50" s="10">
        <v>9451.7039363099066</v>
      </c>
      <c r="K50" s="9" t="s">
        <v>22</v>
      </c>
      <c r="L50" s="5">
        <v>24558.248782257942</v>
      </c>
    </row>
    <row r="51" spans="3:12" x14ac:dyDescent="0.35">
      <c r="C51" s="9" t="s">
        <v>6</v>
      </c>
      <c r="D51" s="10">
        <v>9422.7368661057717</v>
      </c>
      <c r="K51" s="9" t="s">
        <v>15</v>
      </c>
      <c r="L51" s="5">
        <v>24438.969210722225</v>
      </c>
    </row>
    <row r="52" spans="3:12" x14ac:dyDescent="0.35">
      <c r="C52" s="13"/>
      <c r="D52" s="13"/>
      <c r="K52" s="23"/>
      <c r="L52" s="24"/>
    </row>
    <row r="53" spans="3:12" x14ac:dyDescent="0.35">
      <c r="C53" s="21" t="s">
        <v>37</v>
      </c>
      <c r="D53" s="21"/>
      <c r="K53" s="6" t="s">
        <v>37</v>
      </c>
      <c r="L53" s="6"/>
    </row>
    <row r="54" spans="3:12" x14ac:dyDescent="0.35">
      <c r="C54" s="9" t="s">
        <v>4</v>
      </c>
      <c r="D54" s="10">
        <v>7204.7586046020597</v>
      </c>
      <c r="K54" s="9" t="s">
        <v>35</v>
      </c>
      <c r="L54" s="5">
        <v>19564.362862608054</v>
      </c>
    </row>
    <row r="55" spans="3:12" x14ac:dyDescent="0.35">
      <c r="C55" s="9" t="s">
        <v>26</v>
      </c>
      <c r="D55" s="10">
        <v>7239.4902033098997</v>
      </c>
      <c r="K55" s="9" t="s">
        <v>5</v>
      </c>
      <c r="L55" s="5">
        <v>20178.8694051415</v>
      </c>
    </row>
    <row r="56" spans="3:12" x14ac:dyDescent="0.35">
      <c r="C56" s="9" t="s">
        <v>35</v>
      </c>
      <c r="D56" s="10">
        <v>7825.7451450432209</v>
      </c>
      <c r="K56" s="9" t="s">
        <v>4</v>
      </c>
      <c r="L56" s="5">
        <v>20511.896511505151</v>
      </c>
    </row>
    <row r="57" spans="3:12" x14ac:dyDescent="0.35">
      <c r="G57" s="14"/>
      <c r="H57" s="13"/>
    </row>
    <row r="58" spans="3:12" x14ac:dyDescent="0.35">
      <c r="G58" s="11"/>
      <c r="H58" s="12"/>
    </row>
    <row r="59" spans="3:12" x14ac:dyDescent="0.35">
      <c r="G59" s="11"/>
      <c r="H59" s="12"/>
      <c r="K59" s="15"/>
      <c r="L59" s="16"/>
    </row>
    <row r="60" spans="3:12" x14ac:dyDescent="0.35">
      <c r="G60" s="11"/>
      <c r="H60" s="12"/>
      <c r="K60" s="11"/>
      <c r="L60" s="16"/>
    </row>
    <row r="61" spans="3:12" x14ac:dyDescent="0.35">
      <c r="K61" s="11"/>
      <c r="L61" s="16"/>
    </row>
    <row r="62" spans="3:12" x14ac:dyDescent="0.35">
      <c r="K62" s="11"/>
      <c r="L62" s="17"/>
    </row>
    <row r="63" spans="3:12" x14ac:dyDescent="0.35">
      <c r="K63" s="14"/>
    </row>
    <row r="64" spans="3:12" x14ac:dyDescent="0.35">
      <c r="K64" s="15"/>
      <c r="L64" s="16"/>
    </row>
    <row r="65" spans="11:12" x14ac:dyDescent="0.35">
      <c r="K65" s="11"/>
      <c r="L65" s="16"/>
    </row>
    <row r="66" spans="11:12" x14ac:dyDescent="0.35">
      <c r="K66" s="11"/>
      <c r="L66" s="16"/>
    </row>
  </sheetData>
  <mergeCells count="2">
    <mergeCell ref="D1:E1"/>
    <mergeCell ref="L1:M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Lolo Samuel</cp:lastModifiedBy>
  <dcterms:created xsi:type="dcterms:W3CDTF">2016-07-14T10:28:09Z</dcterms:created>
  <dcterms:modified xsi:type="dcterms:W3CDTF">2026-05-20T09:29:40Z</dcterms:modified>
</cp:coreProperties>
</file>